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авочкина 12" sheetId="1" r:id="rId1"/>
    <sheet name="Лавочкина 12(2019)" sheetId="2" r:id="rId2"/>
    <sheet name="Лавочкина 12(2020)" sheetId="3" r:id="rId3"/>
    <sheet name="Лавочкина 12(2021)" sheetId="4" r:id="rId4"/>
    <sheet name="Лавочкина 12(2022)" sheetId="5" r:id="rId5"/>
    <sheet name="Лавочкина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12'!#REF!,'Лавочкина 12'!#REF!</definedName>
    <definedName name="Z_6E36EA37_049E_4FAE_B719_2847CD16F858_.wvu.Rows" localSheetId="0" hidden="1">'Лавочкина 12'!$42:$45</definedName>
    <definedName name="Z_73C0D023_21BD_4441_8EFA_957546C15799_.wvu.Cols" localSheetId="0" hidden="1">'Лавочкина 12'!#REF!,'Лавочкина 12'!#REF!</definedName>
    <definedName name="Z_73C0D023_21BD_4441_8EFA_957546C15799_.wvu.Rows" localSheetId="0" hidden="1">'Лавочкина 12'!$42:$45</definedName>
    <definedName name="_xlnm.Print_Area" localSheetId="0">'Лавочкина 12'!$A$1:$K$60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9" i="1"/>
  <c r="F15" i="1"/>
  <c r="G15" i="1"/>
  <c r="E15" i="1"/>
  <c r="F9" i="1"/>
  <c r="G9" i="1"/>
  <c r="E3" i="1" l="1"/>
  <c r="F58" i="1" l="1"/>
  <c r="F59" i="4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<sst xmlns="http://schemas.openxmlformats.org/spreadsheetml/2006/main" count="374" uniqueCount="96">
  <si>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</si>
  <si>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</si>
  <si>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</si>
  <si>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</si>
  <si>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</si>
  <si>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</si>
  <si>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</si>
  <si>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</si>
  <si>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</si>
  <si>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</si>
  <si>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</si>
  <si>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</si>
  <si>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</si>
  <si>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</si>
  <si>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</si>
  <si>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</si>
  <si>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</si>
  <si>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</si>
  <si>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</si>
  <si>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</si>
  <si>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</si>
  <si>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</si>
  <si>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</si>
  <si>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</si>
  <si>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</si>
  <si>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</si>
  <si>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</si>
  <si>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</si>
  <si>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</si>
  <si>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</si>
  <si>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</si>
  <si>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</si>
  <si>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</si>
  <si>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</si>
  <si>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</si>
  <si>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</si>
  <si>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</si>
  <si>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</si>
  <si>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12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</si>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</sst>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7">
          <cell r="W147">
            <v>41747.83160244477</v>
          </cell>
          <cell r="X147">
            <v>8592.2928560683213</v>
          </cell>
          <cell r="Y147">
            <v>19180.000800000002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5768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2796.4500000000003</v>
          </cell>
          <cell r="AS147">
            <v>0</v>
          </cell>
          <cell r="AT147">
            <v>0</v>
          </cell>
          <cell r="AY147">
            <v>156994.55211972105</v>
          </cell>
          <cell r="BB147">
            <v>0</v>
          </cell>
          <cell r="BC147">
            <v>0</v>
          </cell>
          <cell r="CN147">
            <v>14040.495511277128</v>
          </cell>
          <cell r="CO147">
            <v>2877.6891237919676</v>
          </cell>
          <cell r="CP147">
            <v>40.808600000000006</v>
          </cell>
          <cell r="DB147">
            <v>0</v>
          </cell>
          <cell r="DG147">
            <v>11992.228079934584</v>
          </cell>
          <cell r="DU147">
            <v>45506.586807921623</v>
          </cell>
          <cell r="DV147">
            <v>9514.0574864931805</v>
          </cell>
          <cell r="DW147">
            <v>9280.4236000000001</v>
          </cell>
          <cell r="EK147">
            <v>0</v>
          </cell>
          <cell r="EQ147">
            <v>35474.571797755954</v>
          </cell>
          <cell r="FB147">
            <v>51685.334132990545</v>
          </cell>
          <cell r="FC147">
            <v>10567.410347131357</v>
          </cell>
          <cell r="FD147">
            <v>332.23440000000005</v>
          </cell>
          <cell r="FL147">
            <v>0</v>
          </cell>
          <cell r="FS147">
            <v>16559.695157472641</v>
          </cell>
          <cell r="FX147">
            <v>50619.668927638435</v>
          </cell>
          <cell r="FY147">
            <v>10324.684745530154</v>
          </cell>
          <cell r="FZ147">
            <v>0</v>
          </cell>
          <cell r="GG147">
            <v>17315.315999999999</v>
          </cell>
          <cell r="GL147">
            <v>15943.554908052251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7">
          <cell r="W147">
            <v>76446.591546272597</v>
          </cell>
          <cell r="X147">
            <v>23454.532681092467</v>
          </cell>
          <cell r="Y147">
            <v>32413.152399999999</v>
          </cell>
          <cell r="AK147">
            <v>0</v>
          </cell>
          <cell r="AV147">
            <v>5728.8600000000006</v>
          </cell>
          <cell r="AY147">
            <v>339940.1485436947</v>
          </cell>
          <cell r="BB147">
            <v>0</v>
          </cell>
          <cell r="BM147">
            <v>0</v>
          </cell>
          <cell r="BN147">
            <v>0</v>
          </cell>
          <cell r="CN147">
            <v>16121.396754777024</v>
          </cell>
          <cell r="CO147">
            <v>4997.6329939808766</v>
          </cell>
          <cell r="CP147">
            <v>2112.7463000000002</v>
          </cell>
          <cell r="DB147">
            <v>0</v>
          </cell>
          <cell r="DG147">
            <v>23304.767560902812</v>
          </cell>
          <cell r="DU147">
            <v>78200.136526170478</v>
          </cell>
          <cell r="DV147">
            <v>24091.647215176246</v>
          </cell>
          <cell r="DW147">
            <v>32777.144099999998</v>
          </cell>
          <cell r="EL147">
            <v>0</v>
          </cell>
          <cell r="EQ147">
            <v>52367.015032734358</v>
          </cell>
          <cell r="FB147">
            <v>52273.301722023934</v>
          </cell>
          <cell r="FC147">
            <v>33318.207937648593</v>
          </cell>
          <cell r="FD147">
            <v>730.99320000000012</v>
          </cell>
          <cell r="FL147">
            <v>0</v>
          </cell>
          <cell r="FS147">
            <v>17990.119844902762</v>
          </cell>
          <cell r="FX147">
            <v>52470.369509529854</v>
          </cell>
          <cell r="FY147">
            <v>34185.608687038584</v>
          </cell>
          <cell r="FZ147">
            <v>0</v>
          </cell>
          <cell r="GG147">
            <v>867.8159999999998</v>
          </cell>
          <cell r="GL147">
            <v>18025.870353897462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7">
          <cell r="W147">
            <v>10525.966814548214</v>
          </cell>
          <cell r="X147">
            <v>2599.302064710203</v>
          </cell>
          <cell r="Y147">
            <v>116.8638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Y147">
            <v>46321.020837744436</v>
          </cell>
          <cell r="BB147">
            <v>0</v>
          </cell>
          <cell r="BM147">
            <v>0</v>
          </cell>
          <cell r="CN147">
            <v>14600.587334265423</v>
          </cell>
          <cell r="CO147">
            <v>4526.1820736222817</v>
          </cell>
          <cell r="CP147">
            <v>359.92320000000007</v>
          </cell>
          <cell r="DB147">
            <v>0</v>
          </cell>
          <cell r="DF147">
            <v>13298.021764200097</v>
          </cell>
          <cell r="DU147">
            <v>44815.346136903769</v>
          </cell>
          <cell r="DV147">
            <v>11064.776878612009</v>
          </cell>
          <cell r="DW147">
            <v>12427.6813</v>
          </cell>
          <cell r="EK147">
            <v>0</v>
          </cell>
          <cell r="EP147">
            <v>25251.951767348979</v>
          </cell>
          <cell r="FB147">
            <v>50165.862281187954</v>
          </cell>
          <cell r="FC147">
            <v>13756.407621407787</v>
          </cell>
          <cell r="FD147">
            <v>996.74400000000003</v>
          </cell>
          <cell r="FE147">
            <v>0</v>
          </cell>
          <cell r="FL147">
            <v>0</v>
          </cell>
          <cell r="FS147">
            <v>16470.644505867538</v>
          </cell>
          <cell r="FX147">
            <v>46537.218668490023</v>
          </cell>
          <cell r="FY147">
            <v>12767.506218456598</v>
          </cell>
          <cell r="FZ147">
            <v>591.6</v>
          </cell>
          <cell r="GG147">
            <v>3341.7239999999997</v>
          </cell>
          <cell r="GL147">
            <v>14842.58784318078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7">
          <cell r="W147">
            <v>13518.850584461834</v>
          </cell>
          <cell r="X147">
            <v>3293.1262914059789</v>
          </cell>
          <cell r="Y147">
            <v>65763.264900000009</v>
          </cell>
          <cell r="AV147">
            <v>0</v>
          </cell>
          <cell r="AY147">
            <v>46678.869827693554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CN147">
            <v>15787.653988766617</v>
          </cell>
          <cell r="CO147">
            <v>4400.1330171258924</v>
          </cell>
          <cell r="CP147">
            <v>44.393000000000001</v>
          </cell>
          <cell r="DB147">
            <v>0</v>
          </cell>
          <cell r="DG147">
            <v>14249.100715228516</v>
          </cell>
          <cell r="DL147">
            <v>2717.8816000000002</v>
          </cell>
          <cell r="DP147">
            <v>2794.7570999999998</v>
          </cell>
          <cell r="DT147">
            <v>1897.0698499999999</v>
          </cell>
          <cell r="DU147">
            <v>70912.303515523148</v>
          </cell>
          <cell r="DV147">
            <v>16556.236042798129</v>
          </cell>
          <cell r="DX147">
            <v>0</v>
          </cell>
          <cell r="DY147">
            <v>0</v>
          </cell>
          <cell r="DZ147">
            <v>5627.9999999999991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P147">
            <v>23248.360423829545</v>
          </cell>
          <cell r="EU147">
            <v>99899.15</v>
          </cell>
          <cell r="EW147">
            <v>1478.9194500000001</v>
          </cell>
          <cell r="EY147">
            <v>0</v>
          </cell>
          <cell r="FA147">
            <v>0</v>
          </cell>
          <cell r="FL147">
            <v>0</v>
          </cell>
          <cell r="FS147">
            <v>0</v>
          </cell>
          <cell r="FV147">
            <v>114528.95999999999</v>
          </cell>
          <cell r="FZ147">
            <v>555.01499999999999</v>
          </cell>
          <cell r="GG147">
            <v>799.89839999999992</v>
          </cell>
          <cell r="GL14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7">
          <cell r="W147">
            <v>14352.155135849571</v>
          </cell>
          <cell r="X147">
            <v>3026.2916221209221</v>
          </cell>
          <cell r="Y147">
            <v>829.30450000000008</v>
          </cell>
          <cell r="AV147">
            <v>2.1334298054695379E-8</v>
          </cell>
          <cell r="AW147">
            <v>0</v>
          </cell>
          <cell r="AY147">
            <v>16490.383721774604</v>
          </cell>
          <cell r="CQ147">
            <v>27124.631264778393</v>
          </cell>
          <cell r="CR147">
            <v>6581.417894387112</v>
          </cell>
          <cell r="CS147">
            <v>24476.235167973064</v>
          </cell>
          <cell r="DE147">
            <v>0</v>
          </cell>
          <cell r="DI147">
            <v>21326.263383085257</v>
          </cell>
          <cell r="DX147">
            <v>82825.488434354178</v>
          </cell>
          <cell r="DY147">
            <v>19350.740466377247</v>
          </cell>
          <cell r="DZ147">
            <v>36707.735549999998</v>
          </cell>
          <cell r="ET147">
            <v>0</v>
          </cell>
          <cell r="EU147">
            <v>30056.731922905823</v>
          </cell>
          <cell r="EX147">
            <v>0</v>
          </cell>
          <cell r="EY147">
            <v>0</v>
          </cell>
          <cell r="EZ147">
            <v>0</v>
          </cell>
          <cell r="FB147">
            <v>0</v>
          </cell>
          <cell r="FQ147">
            <v>0</v>
          </cell>
          <cell r="FR147">
            <v>0</v>
          </cell>
          <cell r="GH147">
            <v>214428.11</v>
          </cell>
          <cell r="GK147">
            <v>4731.0375000000004</v>
          </cell>
          <cell r="GL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7">
          <cell r="CQ147">
            <v>7449.5400718006995</v>
          </cell>
          <cell r="CR147">
            <v>1830.2886649490433</v>
          </cell>
          <cell r="CS147">
            <v>2561.062248337138</v>
          </cell>
          <cell r="DI147">
            <v>5543.736440124313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7">
          <cell r="W147">
            <v>34062.59517752238</v>
          </cell>
          <cell r="X147">
            <v>8283.9278739109468</v>
          </cell>
          <cell r="Y147">
            <v>128807.21650000002</v>
          </cell>
          <cell r="AV147">
            <v>27253.80000006445</v>
          </cell>
          <cell r="AW147">
            <v>-112492.18130000003</v>
          </cell>
          <cell r="AX147">
            <v>41011.64405746002</v>
          </cell>
          <cell r="CT147">
            <v>52835.297333333328</v>
          </cell>
          <cell r="ED147">
            <v>127182.77000000002</v>
          </cell>
          <cell r="EE147">
            <v>7439.1888813509422</v>
          </cell>
          <cell r="EF147">
            <v>1700.1896281397787</v>
          </cell>
          <cell r="EG147">
            <v>10496.481299999999</v>
          </cell>
          <cell r="FA147">
            <v>0</v>
          </cell>
          <cell r="FB147">
            <v>5009.3837148192943</v>
          </cell>
          <cell r="FE147">
            <v>0</v>
          </cell>
          <cell r="FF147">
            <v>0</v>
          </cell>
          <cell r="FH147">
            <v>0</v>
          </cell>
          <cell r="FX147">
            <v>148822.6311</v>
          </cell>
          <cell r="FY147">
            <v>0</v>
          </cell>
          <cell r="GO147">
            <v>238352.52999999994</v>
          </cell>
          <cell r="GP147">
            <v>0</v>
          </cell>
          <cell r="GR147">
            <v>3557.7402000000011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H50" sqref="H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1725935.9899999998</v>
      </c>
      <c r="F9" s="17">
        <f t="shared" ref="F9:G9" si="0">SUM(F10:F14)</f>
        <v>1600540.5900000003</v>
      </c>
      <c r="G9" s="17">
        <f t="shared" si="0"/>
        <v>527549.77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818952.24</v>
      </c>
      <c r="F10" s="18">
        <v>749059.92</v>
      </c>
      <c r="G10" s="19">
        <v>263672.06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141933.94</v>
      </c>
      <c r="F12" s="18">
        <v>132121.19</v>
      </c>
      <c r="G12" s="19">
        <v>41214.949999999997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268001.21000000002</v>
      </c>
      <c r="F13" s="18">
        <v>249768.1</v>
      </c>
      <c r="G13" s="19">
        <v>71060.649999999994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497048.6</v>
      </c>
      <c r="F14" s="18">
        <v>469591.38</v>
      </c>
      <c r="G14" s="19">
        <v>151602.10999999999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787155.36</v>
      </c>
      <c r="F15" s="17">
        <f t="shared" ref="F15:G15" si="1">SUM(F16:F19)</f>
        <v>748047.41</v>
      </c>
      <c r="G15" s="17">
        <f t="shared" si="1"/>
        <v>187948.73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768224.28</v>
      </c>
      <c r="F16" s="18">
        <v>730081.4</v>
      </c>
      <c r="G16" s="19">
        <v>184559.53</v>
      </c>
    </row>
    <row r="17" spans="1:13" ht="15.75" x14ac:dyDescent="0.25">
      <c r="A17" s="64" t="s">
        <v>44</v>
      </c>
      <c r="B17" s="64"/>
      <c r="C17" s="64"/>
      <c r="D17" s="64"/>
      <c r="E17" s="18">
        <v>1701.48</v>
      </c>
      <c r="F17" s="18">
        <v>1619.79</v>
      </c>
      <c r="G17" s="19">
        <v>314.27999999999997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17229.599999999999</v>
      </c>
      <c r="F19" s="18">
        <v>16346.22</v>
      </c>
      <c r="G19" s="19">
        <v>3074.92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7983.36</v>
      </c>
      <c r="F20" s="36">
        <f t="shared" ref="F20:G20" si="2">F21</f>
        <v>7505.08</v>
      </c>
      <c r="G20" s="36">
        <f t="shared" si="2"/>
        <v>2813.37</v>
      </c>
    </row>
    <row r="21" spans="1:13" ht="15.75" x14ac:dyDescent="0.25">
      <c r="A21" s="64" t="s">
        <v>15</v>
      </c>
      <c r="B21" s="64"/>
      <c r="C21" s="64"/>
      <c r="D21" s="64"/>
      <c r="E21" s="18">
        <v>7983.36</v>
      </c>
      <c r="F21" s="18">
        <v>7505.08</v>
      </c>
      <c r="G21" s="19">
        <v>2813.37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-301466.77190207248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229311.12737823412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нар'!W147</f>
        <v>41747.83160244477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нар'!X147</f>
        <v>8592.2928560683213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нар'!Y147</f>
        <v>19180.000800000002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нар'!AA147+'[1]УК ВР декабрь нар'!AB147+'[1]УК ВР декабрь нар'!AC147+'[1]УК ВР декабрь нар'!AD147+'[1]УК ВР декабрь нар'!AE147+'[1]УК ВР декабрь нар'!AF147+'[1]УК ВР декабрь нар'!AG147+'[1]УК ВР декабрь нар'!AH147+'[1]УК ВР декабрь нар'!AJ147+'[1]УК ВР декабрь нар'!AL147+'[1]УК ВР декабрь нар'!AN147+'[1]УК ВР декабрь нар'!AO147+'[1]УК ВР декабрь нар'!AP147+'[1]УК ВР декабрь нар'!AQ147+'[1]УК ВР декабрь нар'!AR147+'[1]УК ВР декабрь нар'!AT147</f>
        <v>2796.4500000000003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нар'!AY147</f>
        <v>156994.55211972105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SUM(F34:F38)+56962.83</f>
        <v>191457.69100717444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нар'!CN147+'[1]УК ВР декабрь нар'!DU147</f>
        <v>59547.082319198751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нар'!CO147+'[1]УК ВР декабрь нар'!DV147</f>
        <v>12391.746610285149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нар'!CP147+'[1]УК ВР декабрь нар'!DW147</f>
        <v>9321.2322000000004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нар'!AI147+'[1]УК ВР декабрь нар'!AJ147+'[1]УК ВР декабрь нар'!AS147+'[1]УК ВР декабрь нар'!BC147+'[1]УК ВР декабрь нар'!DB147+'[1]УК ВР декабрь нар'!EK147+'[1]УК ВР декабрь нар'!AM147</f>
        <v>5768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нар'!DG147+'[1]УК ВР декабрь нар'!EQ147</f>
        <v>47466.799877690537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SUM(F40:F48)+97152.82</f>
        <v>270500.71861881542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нар'!FB147+'[1]УК ВР декабрь нар'!FX147</f>
        <v>102305.00306062898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нар'!FC147+'[1]УК ВР декабрь нар'!FY147</f>
        <v>20892.095092661511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нар'!FD147+'[1]УК ВР декабрь нар'!FZ147</f>
        <v>332.23440000000005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нар'!GG147+'[1]УК ВР декабрь нар'!FL147+'[1]УК ВР декабрь нар'!BB147+'[1]УК ВР декабрь нар'!AK147</f>
        <v>17315.315999999999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нар'!FS147+'[1]УК ВР декабрь нар'!GL147</f>
        <v>32503.250065524891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691269.53700422402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130073.66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59088.35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70985.31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821343.19700422406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768224.28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730081.4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-354585.68890629651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12'!A2:G2</f>
        <v>перед собственниками дома по адресу: ул. Лавочкина 12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12'!G6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12'!G8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1346738.1600000001</v>
      </c>
      <c r="F9" s="17">
        <f t="shared" ref="F9:G9" si="0">SUM(F10:F15)</f>
        <v>1479266.26</v>
      </c>
      <c r="G9" s="17">
        <f t="shared" si="0"/>
        <v>395021.67000000004</v>
      </c>
    </row>
    <row r="10" spans="1:7" ht="15.75" x14ac:dyDescent="0.25">
      <c r="A10" s="71" t="s">
        <v>9</v>
      </c>
      <c r="B10" s="72"/>
      <c r="C10" s="72"/>
      <c r="D10" s="73"/>
      <c r="E10" s="18">
        <v>492676.66</v>
      </c>
      <c r="F10" s="18">
        <v>611540.72</v>
      </c>
      <c r="G10" s="19">
        <v>144808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142887.75</v>
      </c>
      <c r="F12" s="18">
        <v>140462.17000000001</v>
      </c>
      <c r="G12" s="19">
        <v>43640.53</v>
      </c>
    </row>
    <row r="13" spans="1:7" ht="15.75" x14ac:dyDescent="0.25">
      <c r="A13" s="71" t="s">
        <v>12</v>
      </c>
      <c r="B13" s="72"/>
      <c r="C13" s="72"/>
      <c r="D13" s="73"/>
      <c r="E13" s="18">
        <v>268113.07</v>
      </c>
      <c r="F13" s="18">
        <v>261191.34</v>
      </c>
      <c r="G13" s="19">
        <v>77982.38</v>
      </c>
    </row>
    <row r="14" spans="1:7" ht="15.75" x14ac:dyDescent="0.25">
      <c r="A14" s="64" t="s">
        <v>13</v>
      </c>
      <c r="B14" s="64"/>
      <c r="C14" s="64"/>
      <c r="D14" s="64"/>
      <c r="E14" s="18">
        <v>288954.33</v>
      </c>
      <c r="F14" s="18">
        <v>319634.94</v>
      </c>
      <c r="G14" s="19">
        <v>120921.5</v>
      </c>
    </row>
    <row r="15" spans="1:7" ht="15.75" x14ac:dyDescent="0.25">
      <c r="A15" s="71" t="s">
        <v>68</v>
      </c>
      <c r="B15" s="72"/>
      <c r="C15" s="72"/>
      <c r="D15" s="73"/>
      <c r="E15" s="18">
        <v>154106.35</v>
      </c>
      <c r="F15" s="18">
        <v>146437.09</v>
      </c>
      <c r="G15" s="19">
        <v>7669.26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715408.41</v>
      </c>
      <c r="F16" s="17">
        <f>SUM(F17:F20)</f>
        <v>704251.25</v>
      </c>
      <c r="G16" s="17">
        <f>SUM(G17:G20)</f>
        <v>199105.88999999998</v>
      </c>
    </row>
    <row r="17" spans="1:12" ht="15.75" x14ac:dyDescent="0.25">
      <c r="A17" s="116" t="s">
        <v>43</v>
      </c>
      <c r="B17" s="117"/>
      <c r="C17" s="117"/>
      <c r="D17" s="118"/>
      <c r="E17" s="18">
        <v>695411.91</v>
      </c>
      <c r="F17" s="18">
        <v>685111.85</v>
      </c>
      <c r="G17" s="19">
        <v>194859.59</v>
      </c>
    </row>
    <row r="18" spans="1:12" ht="15.75" x14ac:dyDescent="0.25">
      <c r="A18" s="64" t="s">
        <v>55</v>
      </c>
      <c r="B18" s="64"/>
      <c r="C18" s="64"/>
      <c r="D18" s="64"/>
      <c r="E18" s="18">
        <v>1915.56</v>
      </c>
      <c r="F18" s="18">
        <v>1809.31</v>
      </c>
      <c r="G18" s="19">
        <v>420.53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18080.939999999999</v>
      </c>
      <c r="F20" s="18">
        <v>17330.09</v>
      </c>
      <c r="G20" s="19">
        <v>3825.77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4656.96</v>
      </c>
      <c r="F21" s="17">
        <f>SUM(F22)</f>
        <v>5309.89</v>
      </c>
      <c r="G21" s="17">
        <f>SUM(G22)</f>
        <v>2160.44</v>
      </c>
    </row>
    <row r="22" spans="1:12" ht="15.75" x14ac:dyDescent="0.25">
      <c r="A22" s="64" t="s">
        <v>15</v>
      </c>
      <c r="B22" s="64"/>
      <c r="C22" s="64"/>
      <c r="D22" s="64"/>
      <c r="E22" s="18">
        <v>4656.96</v>
      </c>
      <c r="F22" s="18">
        <v>5309.89</v>
      </c>
      <c r="G22" s="19">
        <v>2160.44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'Лавочкина 12'!F58</f>
        <v>-354585.68890629651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477983.28517105978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нар'!W147</f>
        <v>76446.591546272597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нар'!X147</f>
        <v>23454.532681092467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нар'!Y147</f>
        <v>32413.152399999999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нар'!AV147+'[2]УК ВР декабрь нар'!BN147</f>
        <v>5728.8600000000006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нар'!AY147</f>
        <v>339940.1485436947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SUM(F35:F39)+38890.58</f>
        <v>272863.0664837418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нар'!CN147+'[2]УК ВР декабрь нар'!DU147</f>
        <v>94321.533280947508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нар'!CO147+'[2]УК ВР декабрь нар'!DV147</f>
        <v>29089.280209157121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нар'!CP147+'[2]УК ВР декабрь нар'!DW147</f>
        <v>34889.890399999997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нар'!BM147+'[2]УК ВР декабрь нар'!DB147+'[2]УК ВР декабрь нар'!EL147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нар'!DG147+'[2]УК ВР декабрь нар'!EQ147</f>
        <v>75671.782593637166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209862.28725504116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нар'!FB147+'[2]УК ВР декабрь нар'!FX147</f>
        <v>104743.67123155379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нар'!FC147+'[2]УК ВР декабрь нар'!FY147</f>
        <v>67503.81662468717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нар'!FD147+'[2]УК ВР декабрь нар'!FZ147</f>
        <v>730.99320000000012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нар'!GG147+'[2]УК ВР декабрь нар'!FL147+'[2]УК ВР декабрь нар'!BB147+'[2]УК ВР декабрь нар'!AK147</f>
        <v>867.8159999999998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нар'!FS147+'[2]УК ВР декабрь нар'!GL147</f>
        <v>36015.990198800224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960708.6389098427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132238.39000000001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53845.72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78392.67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1092947.0289098427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695411.91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685111.85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-752120.80781613919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12'!A2:G2</f>
        <v>перед собственниками дома по адресу: ул. Лавочкина 12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12'!G6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12'!G8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369943.36</v>
      </c>
      <c r="F9" s="17">
        <f t="shared" ref="F9:G9" si="0">SUM(F10:F15)</f>
        <v>407519.42</v>
      </c>
      <c r="G9" s="17">
        <f t="shared" si="0"/>
        <v>357445.61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18741.04</v>
      </c>
      <c r="G10" s="19">
        <v>126066.96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131443.39000000001</v>
      </c>
      <c r="F12" s="18">
        <v>132039.6</v>
      </c>
      <c r="G12" s="19">
        <v>43044.32</v>
      </c>
    </row>
    <row r="13" spans="1:7" ht="15.75" x14ac:dyDescent="0.25">
      <c r="A13" s="71" t="s">
        <v>12</v>
      </c>
      <c r="B13" s="72"/>
      <c r="C13" s="72"/>
      <c r="D13" s="73"/>
      <c r="E13" s="18">
        <v>242696.49</v>
      </c>
      <c r="F13" s="18">
        <v>242524.6</v>
      </c>
      <c r="G13" s="19">
        <v>78154.27</v>
      </c>
    </row>
    <row r="14" spans="1:7" ht="15.75" x14ac:dyDescent="0.25">
      <c r="A14" s="64" t="s">
        <v>13</v>
      </c>
      <c r="B14" s="64"/>
      <c r="C14" s="64"/>
      <c r="D14" s="64"/>
      <c r="E14" s="18">
        <v>-4196.5200000000004</v>
      </c>
      <c r="F14" s="18">
        <v>11694.74</v>
      </c>
      <c r="G14" s="19">
        <v>105030.24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2519.44</v>
      </c>
      <c r="G15" s="19">
        <v>5149.82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715183.25</v>
      </c>
      <c r="F16" s="17">
        <f>SUM(F17:F20)</f>
        <v>681439.15</v>
      </c>
      <c r="G16" s="17">
        <f>SUM(G17:G20)</f>
        <v>232849.99</v>
      </c>
    </row>
    <row r="17" spans="1:12" ht="15.75" x14ac:dyDescent="0.25">
      <c r="A17" s="116" t="s">
        <v>43</v>
      </c>
      <c r="B17" s="117"/>
      <c r="C17" s="117"/>
      <c r="D17" s="118"/>
      <c r="E17" s="18">
        <v>694547.45</v>
      </c>
      <c r="F17" s="18">
        <v>661853.49</v>
      </c>
      <c r="G17" s="19">
        <v>227553.55</v>
      </c>
    </row>
    <row r="18" spans="1:12" ht="15.75" x14ac:dyDescent="0.25">
      <c r="A18" s="64" t="s">
        <v>55</v>
      </c>
      <c r="B18" s="64"/>
      <c r="C18" s="64"/>
      <c r="D18" s="64"/>
      <c r="E18" s="18">
        <v>2129.64</v>
      </c>
      <c r="F18" s="18">
        <v>2022.01</v>
      </c>
      <c r="G18" s="19">
        <v>528.16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18506.16</v>
      </c>
      <c r="F20" s="18">
        <v>17563.650000000001</v>
      </c>
      <c r="G20" s="19">
        <v>4768.28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274.33</v>
      </c>
      <c r="G21" s="17">
        <f>SUM(G22)</f>
        <v>1886.11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274.33</v>
      </c>
      <c r="G22" s="19">
        <v>1886.11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'Лавочкина 12(2019)'!F59</f>
        <v>-752120.80781613919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59563.153517002851</v>
      </c>
    </row>
    <row r="27" spans="1:12" ht="69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нар'!W147</f>
        <v>10525.966814548214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нар'!X147</f>
        <v>2599.302064710203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нар'!Y147</f>
        <v>116.8638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нар'!AA147+'[3]УК ВР декабрь нар'!AB147+'[3]УК ВР декабрь нар'!AC147+'[3]УК ВР декабрь нар'!AD147+'[3]УК ВР декабрь нар'!AE147+'[3]УК ВР декабрь нар'!AF147+'[3]УК ВР декабрь нар'!AG147+'[3]УК ВР декабрь нар'!AH147+'[3]УК ВР декабрь нар'!AJ147+'[3]УК ВР декабрь нар'!AL147+'[3]УК ВР декабрь нар'!AN147+'[3]УК ВР декабрь нар'!AO147+'[3]УК ВР декабрь нар'!AP147+'[3]УК ВР декабрь нар'!AQ147+'[3]УК ВР декабрь нар'!AR147+'[3]УК ВР декабрь нар'!AT147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нар'!AY147</f>
        <v>46321.020837744436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SUM(F35:F39)+69455.56</f>
        <v>195800.03045495256</v>
      </c>
    </row>
    <row r="34" spans="1:12" ht="80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нар'!CN147+'[3]УК ВР декабрь нар'!DU147</f>
        <v>59415.933471169192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нар'!CO147+'[3]УК ВР декабрь нар'!DV147</f>
        <v>15590.95895223429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нар'!CP147+'[3]УК ВР декабрь нар'!DW147</f>
        <v>12787.604499999999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нар'!AI147+'[3]УК ВР декабрь нар'!AJ147+'[3]УК ВР декабрь нар'!AS147+'[3]УК ВР декабрь нар'!BM147+'[3]УК ВР декабрь нар'!DB147+'[3]УК ВР декабрь нар'!EK147+'[3]УК ВР декабрь нар'!AM147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нар'!DF147+'[3]УК ВР декабрь нар'!EP147</f>
        <v>38549.973531549076</v>
      </c>
    </row>
    <row r="40" spans="1:12" ht="64.900000000000006" customHeight="1" x14ac:dyDescent="0.25">
      <c r="A40" s="105" t="s">
        <v>74</v>
      </c>
      <c r="B40" s="106"/>
      <c r="C40" s="106"/>
      <c r="D40" s="106"/>
      <c r="E40" s="107"/>
      <c r="F40" s="27">
        <f>SUM(F41:F49)</f>
        <v>159470.29513859068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нар'!FB147+'[3]УК ВР декабрь нар'!FX147</f>
        <v>96703.080949677969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нар'!FC147+'[3]УК ВР декабрь нар'!FY147</f>
        <v>26523.913839864384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нар'!FD147+'[3]УК ВР декабрь нар'!FZ147</f>
        <v>1588.3440000000001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нар'!GG147+'[3]УК ВР декабрь нар'!FL147+'[3]УК ВР декабрь нар'!FE147+'[3]УК ВР декабрь нар'!BB147+'[3]УК ВР декабрь нар'!AK147</f>
        <v>3341.7239999999997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нар'!FS147+'[3]УК ВР декабрь нар'!GL147</f>
        <v>31313.232349048318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414833.47911054606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104633.31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29703.79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74929.52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519466.78911054606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694547.45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661853.49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-577040.14692668524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'Лавочкина 12'!A2:G2</f>
        <v>перед собственниками дома по адресу: ул. Лавочкина 12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'Лавочкина 12'!G6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12'!G8</f>
        <v>задолженность с нарастающим итогом с -01.01.2011г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-6120.38</v>
      </c>
      <c r="F9" s="17">
        <f t="shared" ref="F9:G9" si="0">SUM(F10:F15)</f>
        <v>10337.279999999999</v>
      </c>
      <c r="G9" s="17">
        <f t="shared" si="0"/>
        <v>340987.94999999995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1498.07</v>
      </c>
      <c r="G10" s="19">
        <v>124568.89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-2402.35</v>
      </c>
      <c r="F12" s="18">
        <v>2817.08</v>
      </c>
      <c r="G12" s="19">
        <v>37824.89</v>
      </c>
    </row>
    <row r="13" spans="1:7" ht="15.75" x14ac:dyDescent="0.25">
      <c r="A13" s="71" t="s">
        <v>12</v>
      </c>
      <c r="B13" s="72"/>
      <c r="C13" s="72"/>
      <c r="D13" s="73"/>
      <c r="E13" s="18">
        <v>-3718.03</v>
      </c>
      <c r="F13" s="18">
        <v>5042.7299999999996</v>
      </c>
      <c r="G13" s="19">
        <v>69393.509999999995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646.80999999999995</v>
      </c>
      <c r="G14" s="19">
        <v>104383.43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332.59</v>
      </c>
      <c r="G15" s="19">
        <v>4817.2299999999996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744510.1399999999</v>
      </c>
      <c r="F16" s="17">
        <f t="shared" ref="F16:G16" si="1">SUM(F17:F20)</f>
        <v>706286.88</v>
      </c>
      <c r="G16" s="17">
        <f t="shared" si="1"/>
        <v>272959.35999999999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698271.48</v>
      </c>
      <c r="F17" s="18">
        <v>666507.62</v>
      </c>
      <c r="G17" s="19">
        <v>261203.52</v>
      </c>
    </row>
    <row r="18" spans="1:12" ht="15.75" x14ac:dyDescent="0.25">
      <c r="A18" s="64" t="s">
        <v>55</v>
      </c>
      <c r="B18" s="64"/>
      <c r="C18" s="64"/>
      <c r="D18" s="64"/>
      <c r="E18" s="18">
        <v>2098.7199999999998</v>
      </c>
      <c r="F18" s="18">
        <v>2010.76</v>
      </c>
      <c r="G18" s="19">
        <v>616.12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44139.94</v>
      </c>
      <c r="F20" s="18">
        <v>37768.5</v>
      </c>
      <c r="G20" s="19">
        <v>11139.72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'Лавочкина 12(2020)'!F59</f>
        <v>-577040.14692668524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129254.11160356138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нар'!W147</f>
        <v>13518.850584461834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нар'!X147</f>
        <v>3293.1262914059789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нар'!Y147+'[4]УК ВР декабрь нар'!DX147</f>
        <v>65763.264900000009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нар'!AV147+'[4]УК ВР декабрь нар'!BM147+'[4]УК ВР декабрь нар'!BN147+'[4]УК ВР декабрь нар'!BO147+'[4]УК ВР декабрь нар'!BP147+'[4]УК ВР декабрь нар'!EG147+'[4]УК ВР декабрь нар'!EH147+'[4]УК ВР декабрь нар'!EI147+'[4]УК ВР декабрь нар'!EJ147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нар'!AY147</f>
        <v>46678.869827693554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SUM(F35:F39)+81319.96</f>
        <v>239555.84925327182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нар'!CN147+'[4]УК ВР декабрь нар'!DU147</f>
        <v>86699.957504289763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нар'!CO147+'[4]УК ВР декабрь нар'!DV147</f>
        <v>20956.369059924022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нар'!CP147+'[4]УК ВР декабрь нар'!DL147+'[4]УК ВР декабрь нар'!DP147+'[4]УК ВР декабрь нар'!DT147</f>
        <v>7454.1015499999994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нар'!DB147+'[4]УК ВР декабрь нар'!DY147+'[4]УК ВР декабрь нар'!DZ147+'[4]УК ВР декабрь нар'!EA147+'[4]УК ВР декабрь нар'!EB147+'[4]УК ВР декабрь нар'!EC147+'[4]УК ВР декабрь нар'!ED147+'[4]УК ВР декабрь нар'!EE147+'[4]УК ВР декабрь нар'!EF147</f>
        <v>5627.9999999999991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нар'!DG147+'[4]УК ВР декабрь нар'!EP147</f>
        <v>37497.461139058061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217261.94284999999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нар'!$EU147+'[4]УК ВР декабрь нар'!FV147+'[4]УК ВР декабрь нар'!EY147</f>
        <v>214428.11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нар'!EW147+'[4]УК ВР декабрь нар'!FA147+'[4]УК ВР декабрь нар'!FZ147</f>
        <v>2033.9344500000002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нар'!FL147+'[4]УК ВР декабрь нар'!GG147</f>
        <v>799.89839999999992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нар'!FS147+'[4]УК ВР декабрь нар'!GL147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586071.90370683325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99625.12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19918.330000000002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79706.789999999994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685697.02370683325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698271.48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666507.62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-564465.6906335185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'Лавочкина 12(2021)'!A2:G2</f>
        <v>перед собственниками дома по адресу: ул. Лавочкина 12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-42148.36</v>
      </c>
      <c r="F10" s="56">
        <f>SUM(F11:F16)</f>
        <v>27592.05</v>
      </c>
      <c r="G10" s="56">
        <f>SUM(G11:G16)</f>
        <v>204911.47000000003</v>
      </c>
    </row>
    <row r="11" spans="1:9" ht="15.75" x14ac:dyDescent="0.25">
      <c r="A11" s="132" t="s">
        <v>9</v>
      </c>
      <c r="B11" s="133"/>
      <c r="C11" s="133"/>
      <c r="D11" s="134"/>
      <c r="E11" s="19">
        <v>-641.12</v>
      </c>
      <c r="F11" s="19">
        <v>15905</v>
      </c>
      <c r="G11" s="19">
        <v>92162.06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-4420.32</v>
      </c>
      <c r="F13" s="19">
        <v>3263.84</v>
      </c>
      <c r="G13" s="19">
        <v>19798.439999999999</v>
      </c>
    </row>
    <row r="14" spans="1:9" ht="15.75" x14ac:dyDescent="0.25">
      <c r="A14" s="132" t="s">
        <v>12</v>
      </c>
      <c r="B14" s="133"/>
      <c r="C14" s="133"/>
      <c r="D14" s="134"/>
      <c r="E14" s="19">
        <v>-7038.61</v>
      </c>
      <c r="F14" s="19">
        <v>5730.73</v>
      </c>
      <c r="G14" s="19">
        <v>34280.6</v>
      </c>
    </row>
    <row r="15" spans="1:9" ht="15.75" x14ac:dyDescent="0.25">
      <c r="A15" s="125" t="s">
        <v>13</v>
      </c>
      <c r="B15" s="125"/>
      <c r="C15" s="125"/>
      <c r="D15" s="125"/>
      <c r="E15" s="19">
        <v>-30048.31</v>
      </c>
      <c r="F15" s="19">
        <v>1465.25</v>
      </c>
      <c r="G15" s="19">
        <v>55762.36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1227.23</v>
      </c>
      <c r="G16" s="19">
        <v>2908.01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822419.4</v>
      </c>
      <c r="F17" s="19">
        <v>836123.15</v>
      </c>
      <c r="G17" s="19">
        <v>206866.91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67231.969999999987</v>
      </c>
      <c r="F21" s="57">
        <f t="shared" ref="F21:G21" si="0">SUM(F22:F25)</f>
        <v>67841.94</v>
      </c>
      <c r="G21" s="57">
        <f t="shared" si="0"/>
        <v>11371.91</v>
      </c>
    </row>
    <row r="22" spans="1:10" ht="15.75" x14ac:dyDescent="0.25">
      <c r="A22" s="132" t="s">
        <v>55</v>
      </c>
      <c r="B22" s="133"/>
      <c r="C22" s="133"/>
      <c r="D22" s="134"/>
      <c r="E22" s="19">
        <v>2157.37</v>
      </c>
      <c r="F22" s="19">
        <v>2228.8200000000002</v>
      </c>
      <c r="G22" s="19">
        <v>426.08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64588.42</v>
      </c>
      <c r="F24" s="19">
        <v>65588.42</v>
      </c>
      <c r="G24" s="19">
        <v>10484.35</v>
      </c>
    </row>
    <row r="25" spans="1:10" ht="15.75" x14ac:dyDescent="0.25">
      <c r="A25" s="132" t="s">
        <v>86</v>
      </c>
      <c r="B25" s="133"/>
      <c r="C25" s="133"/>
      <c r="D25" s="134"/>
      <c r="E25" s="19">
        <v>486.18</v>
      </c>
      <c r="F25" s="19">
        <v>24.7</v>
      </c>
      <c r="G25" s="19">
        <v>461.48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'Лавочкина 12(2021)'!F59</f>
        <v>-564465.6906335185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34698.13497976643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нар'!W147+'[6]УК ВР декабрь нар'!EX147</f>
        <v>14352.155135849571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нар'!X147+'[6]УК ВР декабрь нар'!EY147</f>
        <v>3026.2916221209221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нар'!Y147+'[6]УК ВР декабрь нар'!EZ147+'[6]УК ВР декабрь нар'!FB147+'[6]УК ВР декабрь нар'!AW147</f>
        <v>829.30450000000008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нар'!AV147+'[6]УК ВР декабрь нар'!FQ147</f>
        <v>2.1334298054695379E-8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нар'!AY147+'[6]УК ВР декабрь нар'!FR147</f>
        <v>16490.383721774604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SUM(F40:F44)+70121.56</f>
        <v>318570.80408386106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нар'!CQ147+'[6]УК ВР декабрь нар'!DX147</f>
        <v>109950.11969913257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нар'!CR147+'[6]УК ВР декабрь нар'!DY147</f>
        <v>25932.158360764359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нар'!DZ147+'[6]УК ВР декабрь нар'!CS147</f>
        <v>61183.970717973061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нар'!DE147+'[6]УК ВР декабрь нар'!ET147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нар'!DI147+'[6]УК ВР декабрь нар'!EU147</f>
        <v>51382.995305991077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219159.14749999999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нар'!GH147</f>
        <v>214428.11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нар'!GK147+'[6]УК ВР декабрь нар'!GL147+'[6]УК ВР декабрь нар'!GN147+'[6]УК ВР декабрь нар'!GO147+'[6]УК ВР декабрь нар'!GP147+'[6]УК ВР декабрь нар'!GQ147+'[6]УК ВР декабрь нар'!GR147+'[6]УК ВР декабрь нар'!GS147+'[6]УК ВР декабрь нар'!GT147+'[6]УК ВР декабрь нар'!GU147+'[6]УК ВР декабрь нар'!GV147</f>
        <v>4731.0375000000004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572428.08656362747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98613.680000000008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23401.41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75212.27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671041.76656362752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822419.4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836123.15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-413088.057197146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-619954.96719714603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E15" sqref="E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'Лавочкина 12(2022)'!A2:G2</f>
        <v>перед собственниками дома по адресу: ул. Лавочкина 12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-5578.7800000000007</v>
      </c>
      <c r="F10" s="56">
        <f>SUM(F11:F16)</f>
        <v>939.14000000000101</v>
      </c>
      <c r="G10" s="56">
        <f>SUM(G11:G16)</f>
        <v>198393.55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15530.85</v>
      </c>
      <c r="G11" s="19">
        <v>76631.210000000006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-813.32</v>
      </c>
      <c r="F13" s="19">
        <v>884.03</v>
      </c>
      <c r="G13" s="19">
        <v>18101.09</v>
      </c>
    </row>
    <row r="14" spans="1:9" ht="15.75" x14ac:dyDescent="0.25">
      <c r="A14" s="132" t="s">
        <v>12</v>
      </c>
      <c r="B14" s="133"/>
      <c r="C14" s="133"/>
      <c r="D14" s="134"/>
      <c r="E14" s="19">
        <v>-1313.67</v>
      </c>
      <c r="F14" s="19">
        <v>1717.29</v>
      </c>
      <c r="G14" s="19">
        <v>31249.64</v>
      </c>
    </row>
    <row r="15" spans="1:9" ht="15.75" x14ac:dyDescent="0.25">
      <c r="A15" s="125" t="s">
        <v>91</v>
      </c>
      <c r="B15" s="125"/>
      <c r="C15" s="125"/>
      <c r="D15" s="125"/>
      <c r="E15" s="19">
        <v>-3451.79</v>
      </c>
      <c r="F15" s="19">
        <v>-17378.04</v>
      </c>
      <c r="G15" s="19">
        <v>69688.61</v>
      </c>
    </row>
    <row r="16" spans="1:9" ht="15.75" x14ac:dyDescent="0.25">
      <c r="A16" s="132" t="s">
        <v>80</v>
      </c>
      <c r="B16" s="133"/>
      <c r="C16" s="133"/>
      <c r="D16" s="134"/>
      <c r="E16" s="19">
        <v>0</v>
      </c>
      <c r="F16" s="19">
        <v>185.01</v>
      </c>
      <c r="G16" s="19">
        <v>2723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951719.1</v>
      </c>
      <c r="F17" s="19">
        <v>932162.39</v>
      </c>
      <c r="G17" s="19">
        <v>224827.07</v>
      </c>
    </row>
    <row r="18" spans="1:10" ht="15.75" hidden="1" x14ac:dyDescent="0.25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83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94583.579999999987</v>
      </c>
      <c r="F21" s="57">
        <f>SUM(F22:F25)</f>
        <v>93360.040000000008</v>
      </c>
      <c r="G21" s="57">
        <f>SUM(G22:G25)</f>
        <v>12595.449999999999</v>
      </c>
    </row>
    <row r="22" spans="1:10" ht="15.75" x14ac:dyDescent="0.25">
      <c r="A22" s="132" t="s">
        <v>92</v>
      </c>
      <c r="B22" s="133"/>
      <c r="C22" s="133"/>
      <c r="D22" s="134"/>
      <c r="E22" s="19">
        <v>21752.89</v>
      </c>
      <c r="F22" s="19">
        <v>21275.83</v>
      </c>
      <c r="G22" s="19">
        <v>903.14</v>
      </c>
    </row>
    <row r="23" spans="1:10" ht="15.75" x14ac:dyDescent="0.25">
      <c r="A23" s="132" t="s">
        <v>93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71277.289999999994</v>
      </c>
      <c r="F24" s="19">
        <v>70281.240000000005</v>
      </c>
      <c r="G24" s="19">
        <v>11480.4</v>
      </c>
    </row>
    <row r="25" spans="1:10" ht="15.75" x14ac:dyDescent="0.25">
      <c r="A25" s="132" t="s">
        <v>86</v>
      </c>
      <c r="B25" s="133"/>
      <c r="C25" s="133"/>
      <c r="D25" s="134"/>
      <c r="E25" s="19">
        <v>1553.4</v>
      </c>
      <c r="F25" s="19">
        <v>1802.97</v>
      </c>
      <c r="G25" s="19">
        <v>211.91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'Лавочкина 12(2022)'!F64</f>
        <v>-413088.057197146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275749.6334089578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нар'!W147+'[7]УК ВР декабрь нар'!FE147</f>
        <v>34062.59517752238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нар'!FF147+'[7]УК ВР декабрь нар'!X147</f>
        <v>8283.9278739109468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нар'!Y147+'[7]УК ВР декабрь нар'!FH147+'[7]УК ВР декабрь нар'!AW147</f>
        <v>16315.035199999998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нар'!AV147+'[7]УК ВР декабрь нар'!FX147</f>
        <v>176076.43110006445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нар'!FY147+'[7]УК ВР декабрь нар'!AX147</f>
        <v>41011.64405746002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SUM(F40:F44)+59205.16</f>
        <v>281253.09828285454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нар'!CQ147+'[7]УК ВР декабрь нар'!CT147+'[7]УК ВР декабрь нар'!ED147+'[7]УК ВР декабрь нар'!EE147</f>
        <v>194906.79628648498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нар'!CR147+'[7]УК ВР декабрь нар'!EF147</f>
        <v>3530.4782930888223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нар'!CS147+'[7]УК ВР декабрь нар'!EG147</f>
        <v>13057.543548337137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нар'!FA147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нар'!DI147+'[7]УК ВР декабрь нар'!FB147</f>
        <v>10553.120154943608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241910.27019999994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нар'!GO147+'[7]УК ВР декабрь нар'!GP147</f>
        <v>238352.52999999994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нар'!GR147+'[7]УК ВР декабрь нар'!GS147+'[7]УК ВР декабрь нар'!GT147+'[7]УК ВР декабрь нар'!GU147+'[7]УК ВР декабрь нар'!GV147+'[7]УК ВР декабрь нар'!GW147+'[7]УК ВР декабрь нар'!GX147+'[7]УК ВР декабрь нар'!GY147+'[7]УК ВР декабрь нар'!GZ147</f>
        <v>3557.7402000000011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798913.00189181231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102373.26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28440.97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73932.289999999994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901286.26189181232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951719.1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932162.39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-362655.21908895834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-587482.28908895841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12</vt:lpstr>
      <vt:lpstr>Лавочкина 12(2019)</vt:lpstr>
      <vt:lpstr>Лавочкина 12(2020)</vt:lpstr>
      <vt:lpstr>Лавочкина 12(2021)</vt:lpstr>
      <vt:lpstr>Лавочкина 12(2022)</vt:lpstr>
      <vt:lpstr>Лавочкина 12(2023)</vt:lpstr>
      <vt:lpstr>'Лавочкина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2018-04-10T12:21:24Z</cp:lastPrinted>
  <dcterms:created xsi:type="dcterms:W3CDTF">2013-05-24T09:13:10Z</dcterms:created>
  <dcterms:modified xsi:type="dcterms:W3CDTF">2024-05-17T08:49:34Z</dcterms:modified>
</cp:coreProperties>
</file>